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27555" windowHeight="12315"/>
  </bookViews>
  <sheets>
    <sheet name="Доабортное конс 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'Доабортное конс 2023'!$A$16:$H$60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59" i="1" l="1"/>
  <c r="H57" i="1"/>
  <c r="H58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59" i="1" l="1"/>
</calcChain>
</file>

<file path=xl/sharedStrings.xml><?xml version="1.0" encoding="utf-8"?>
<sst xmlns="http://schemas.openxmlformats.org/spreadsheetml/2006/main" count="147" uniqueCount="64">
  <si>
    <t>Приложение № 7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</si>
  <si>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</si>
  <si>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</si>
  <si>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</si>
  <si>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</si>
  <si>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</si>
  <si>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№ п/п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</si>
  <si>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</si>
  <si>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</si>
  <si>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</si>
  <si>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</si>
  <si>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</si>
  <si>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</si>
  <si>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</si>
  <si>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</si>
  <si>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</si>
  <si>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</si>
  <si>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</si>
  <si>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</si>
  <si>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</si>
  <si>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</si>
  <si>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</si>
  <si>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</si>
  <si>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</si>
  <si>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</si>
  <si>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</si>
  <si>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</si>
  <si>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</si>
  <si>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</si>
  <si>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</si>
  <si>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</si>
  <si>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</si>
  <si>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</si>
  <si>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</si>
  <si>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</si>
  <si>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</si>
  <si>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</si>
  <si>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</si>
  <si>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</si>
  <si>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</si>
  <si>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</si>
  <si>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</si>
  <si>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</si>
  <si>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</si>
  <si>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</si>
  <si>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</si>
  <si>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</si>
  <si>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</si>
  <si>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</si>
  <si>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</si>
  <si>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</si>
  <si>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</si>
  <si>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</si>
  <si>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</si>
  <si>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</si>
  <si>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</si>
  <si>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</si>
  <si>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</si>
  <si>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</si>
  <si>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</si>
  <si>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КОГБУЗ «Вятскополянская центральная районная больница»</t>
  </si>
  <si>
    <t>КОГБУЗ «Юрьянская районная больница»</t>
  </si>
  <si>
    <t>Кировской области от 30.06.2023  № 9/7</t>
  </si>
  <si>
    <t>КОГКБУЗ «Кировская городская больница № 9»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</si>
</sst>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8" fillId="53" borderId="18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6" fillId="0" borderId="22" applyNumberFormat="0" applyFill="0" applyAlignment="0" applyProtection="0"/>
    <xf numFmtId="0" fontId="37" fillId="54" borderId="0" applyNumberFormat="0" applyBorder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23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23" applyNumberFormat="0" applyFont="0" applyAlignment="0" applyProtection="0"/>
    <xf numFmtId="0" fontId="45" fillId="55" borderId="23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4" fontId="17" fillId="0" borderId="13" xfId="0" applyNumberFormat="1" applyFont="1" applyBorder="1" applyAlignment="1">
      <alignment wrapText="1"/>
    </xf>
    <xf numFmtId="0" fontId="21" fillId="33" borderId="14" xfId="0" applyFont="1" applyFill="1" applyBorder="1"/>
    <xf numFmtId="0" fontId="21" fillId="33" borderId="15" xfId="0" applyNumberFormat="1" applyFont="1" applyFill="1" applyBorder="1" applyAlignment="1">
      <alignment wrapText="1"/>
    </xf>
    <xf numFmtId="4" fontId="21" fillId="33" borderId="11" xfId="0" applyNumberFormat="1" applyFont="1" applyFill="1" applyBorder="1" applyAlignment="1">
      <alignment wrapText="1"/>
    </xf>
    <xf numFmtId="4" fontId="21" fillId="33" borderId="16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3" fontId="20" fillId="0" borderId="0" xfId="0" applyNumberFormat="1" applyFont="1"/>
    <xf numFmtId="4" fontId="2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8" fillId="0" borderId="0" xfId="0" applyFont="1"/>
    <xf numFmtId="0" fontId="19" fillId="0" borderId="0" xfId="0" applyFont="1" applyBorder="1" applyAlignment="1">
      <alignment horizontal="center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60"/>
  <sheetViews>
    <sheetView tabSelected="1" zoomScaleNormal="100" workbookViewId="0">
      <selection activeCell="C18" sqref="C18"/>
    </sheetView>
  </sheetViews>
  <sheetFormatPr defaultColWidth="9.140625" defaultRowHeight="15" x14ac:dyDescent="0.25"/>
  <cols>
    <col min="1" max="1" width="5.140625" style="25" customWidth="1"/>
    <col min="2" max="2" width="12.85546875" style="8" customWidth="1"/>
    <col min="3" max="3" width="52" style="8" customWidth="1"/>
    <col min="4" max="4" width="13.5703125" style="26" customWidth="1"/>
    <col min="5" max="5" width="39.5703125" style="27" customWidth="1"/>
    <col min="6" max="6" width="13.28515625" style="8" customWidth="1"/>
    <col min="7" max="7" width="12.42578125" style="8" customWidth="1"/>
    <col min="8" max="8" width="15.42578125" style="8" customWidth="1"/>
    <col min="9" max="16384" width="9.140625" style="8"/>
  </cols>
  <sheetData>
    <row r="1" spans="1:8" s="2" customFormat="1" ht="17.25" customHeight="1" x14ac:dyDescent="0.2">
      <c r="A1" s="1"/>
      <c r="D1" s="3"/>
      <c r="E1" s="28"/>
      <c r="F1" s="4" t="s">
        <v>55</v>
      </c>
    </row>
    <row r="2" spans="1:8" s="2" customFormat="1" ht="16.5" customHeight="1" x14ac:dyDescent="0.2">
      <c r="A2" s="1"/>
      <c r="D2" s="3"/>
      <c r="E2" s="28"/>
      <c r="F2" s="4" t="s">
        <v>1</v>
      </c>
    </row>
    <row r="3" spans="1:8" s="2" customFormat="1" ht="12" x14ac:dyDescent="0.2">
      <c r="A3" s="1"/>
      <c r="D3" s="3"/>
      <c r="E3" s="28"/>
      <c r="F3" s="4" t="s">
        <v>56</v>
      </c>
    </row>
    <row r="4" spans="1:8" s="2" customFormat="1" ht="12" x14ac:dyDescent="0.2">
      <c r="A4" s="1"/>
      <c r="D4" s="3"/>
      <c r="E4" s="28"/>
      <c r="F4" s="4" t="s">
        <v>57</v>
      </c>
    </row>
    <row r="5" spans="1:8" s="2" customFormat="1" ht="12" x14ac:dyDescent="0.2">
      <c r="A5" s="1"/>
      <c r="D5" s="3"/>
      <c r="E5" s="28"/>
      <c r="F5" s="29" t="s">
        <v>62</v>
      </c>
    </row>
    <row r="6" spans="1:8" s="2" customFormat="1" ht="12" x14ac:dyDescent="0.2">
      <c r="A6" s="1"/>
      <c r="D6" s="3"/>
      <c r="E6" s="28"/>
    </row>
    <row r="7" spans="1:8" s="2" customFormat="1" ht="12" x14ac:dyDescent="0.2">
      <c r="A7" s="1"/>
      <c r="D7" s="3"/>
      <c r="E7" s="28"/>
    </row>
    <row r="8" spans="1:8" s="2" customFormat="1" ht="17.25" customHeight="1" x14ac:dyDescent="0.2">
      <c r="A8" s="1"/>
      <c r="D8" s="3"/>
      <c r="F8" s="4" t="s">
        <v>0</v>
      </c>
      <c r="G8" s="5"/>
      <c r="H8" s="6"/>
    </row>
    <row r="9" spans="1:8" s="2" customFormat="1" ht="18" customHeight="1" x14ac:dyDescent="0.2">
      <c r="A9" s="1"/>
      <c r="D9" s="3"/>
      <c r="F9" s="4" t="s">
        <v>1</v>
      </c>
      <c r="G9" s="5"/>
      <c r="H9" s="6"/>
    </row>
    <row r="10" spans="1:8" s="2" customFormat="1" ht="12" x14ac:dyDescent="0.2">
      <c r="A10" s="1"/>
      <c r="D10" s="3"/>
      <c r="F10" s="4" t="s">
        <v>2</v>
      </c>
      <c r="G10" s="5"/>
      <c r="H10" s="6"/>
    </row>
    <row r="11" spans="1:8" s="2" customFormat="1" ht="12" x14ac:dyDescent="0.2">
      <c r="A11" s="1"/>
      <c r="D11" s="3"/>
      <c r="F11" s="4" t="s">
        <v>3</v>
      </c>
      <c r="G11" s="5"/>
      <c r="H11" s="6"/>
    </row>
    <row r="12" spans="1:8" s="2" customFormat="1" ht="12" x14ac:dyDescent="0.2">
      <c r="A12" s="1"/>
      <c r="D12" s="3"/>
      <c r="F12" s="7" t="s">
        <v>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1" t="s">
        <v>5</v>
      </c>
      <c r="B14" s="31"/>
      <c r="C14" s="31"/>
      <c r="D14" s="31"/>
      <c r="E14" s="31"/>
      <c r="F14" s="31"/>
      <c r="G14" s="31"/>
      <c r="H14" s="31"/>
    </row>
    <row r="16" spans="1:8" ht="26.25" x14ac:dyDescent="0.25">
      <c r="A16" s="9" t="s">
        <v>6</v>
      </c>
      <c r="B16" s="10" t="s">
        <v>58</v>
      </c>
      <c r="C16" s="9" t="s">
        <v>7</v>
      </c>
      <c r="D16" s="9" t="s">
        <v>8</v>
      </c>
      <c r="E16" s="9" t="s">
        <v>9</v>
      </c>
      <c r="F16" s="11" t="s">
        <v>10</v>
      </c>
      <c r="G16" s="12" t="s">
        <v>11</v>
      </c>
      <c r="H16" s="13" t="s">
        <v>12</v>
      </c>
    </row>
    <row r="17" spans="1:8" x14ac:dyDescent="0.25">
      <c r="A17" s="14">
        <v>1</v>
      </c>
      <c r="B17" s="15">
        <v>430002</v>
      </c>
      <c r="C17" s="16" t="s">
        <v>63</v>
      </c>
      <c r="D17" s="17" t="s">
        <v>13</v>
      </c>
      <c r="E17" s="17" t="s">
        <v>14</v>
      </c>
      <c r="F17" s="18">
        <v>120</v>
      </c>
      <c r="G17" s="19">
        <v>520.83000000000004</v>
      </c>
      <c r="H17" s="20">
        <f>F17*G17</f>
        <v>62499.600000000006</v>
      </c>
    </row>
    <row r="18" spans="1:8" x14ac:dyDescent="0.25">
      <c r="A18" s="14">
        <v>2</v>
      </c>
      <c r="B18" s="15">
        <v>430004</v>
      </c>
      <c r="C18" s="16" t="s">
        <v>15</v>
      </c>
      <c r="D18" s="17" t="s">
        <v>13</v>
      </c>
      <c r="E18" s="17" t="s">
        <v>14</v>
      </c>
      <c r="F18" s="18">
        <v>106</v>
      </c>
      <c r="G18" s="19">
        <v>520.83000000000004</v>
      </c>
      <c r="H18" s="20">
        <f t="shared" ref="H18:H58" si="0">F18*G18</f>
        <v>55207.98</v>
      </c>
    </row>
    <row r="19" spans="1:8" x14ac:dyDescent="0.25">
      <c r="A19" s="14">
        <v>3</v>
      </c>
      <c r="B19" s="15">
        <v>430014</v>
      </c>
      <c r="C19" s="16" t="s">
        <v>16</v>
      </c>
      <c r="D19" s="17" t="s">
        <v>13</v>
      </c>
      <c r="E19" s="17" t="s">
        <v>14</v>
      </c>
      <c r="F19" s="18">
        <v>60</v>
      </c>
      <c r="G19" s="19">
        <v>520.83000000000004</v>
      </c>
      <c r="H19" s="20">
        <f t="shared" si="0"/>
        <v>31249.800000000003</v>
      </c>
    </row>
    <row r="20" spans="1:8" x14ac:dyDescent="0.25">
      <c r="A20" s="14">
        <v>4</v>
      </c>
      <c r="B20" s="15">
        <v>430074</v>
      </c>
      <c r="C20" s="16" t="s">
        <v>17</v>
      </c>
      <c r="D20" s="17" t="s">
        <v>13</v>
      </c>
      <c r="E20" s="17" t="s">
        <v>14</v>
      </c>
      <c r="F20" s="18">
        <v>164</v>
      </c>
      <c r="G20" s="19">
        <v>520.83000000000004</v>
      </c>
      <c r="H20" s="20">
        <f>F20*G20</f>
        <v>85416.12000000001</v>
      </c>
    </row>
    <row r="21" spans="1:8" x14ac:dyDescent="0.25">
      <c r="A21" s="14">
        <v>5</v>
      </c>
      <c r="B21" s="15">
        <v>430080</v>
      </c>
      <c r="C21" s="16" t="s">
        <v>18</v>
      </c>
      <c r="D21" s="17" t="s">
        <v>13</v>
      </c>
      <c r="E21" s="17" t="s">
        <v>14</v>
      </c>
      <c r="F21" s="18">
        <v>10</v>
      </c>
      <c r="G21" s="19">
        <v>457.3</v>
      </c>
      <c r="H21" s="20">
        <f t="shared" si="0"/>
        <v>4573</v>
      </c>
    </row>
    <row r="22" spans="1:8" x14ac:dyDescent="0.25">
      <c r="A22" s="14">
        <v>6</v>
      </c>
      <c r="B22" s="15">
        <v>430083</v>
      </c>
      <c r="C22" s="16" t="s">
        <v>19</v>
      </c>
      <c r="D22" s="17" t="s">
        <v>13</v>
      </c>
      <c r="E22" s="17" t="s">
        <v>14</v>
      </c>
      <c r="F22" s="18">
        <v>45</v>
      </c>
      <c r="G22" s="19">
        <v>520.83000000000004</v>
      </c>
      <c r="H22" s="20">
        <f t="shared" si="0"/>
        <v>23437.350000000002</v>
      </c>
    </row>
    <row r="23" spans="1:8" x14ac:dyDescent="0.25">
      <c r="A23" s="14">
        <v>7</v>
      </c>
      <c r="B23" s="15">
        <v>430088</v>
      </c>
      <c r="C23" s="16" t="s">
        <v>20</v>
      </c>
      <c r="D23" s="17" t="s">
        <v>13</v>
      </c>
      <c r="E23" s="17" t="s">
        <v>14</v>
      </c>
      <c r="F23" s="18">
        <v>20</v>
      </c>
      <c r="G23" s="19">
        <v>520.83000000000004</v>
      </c>
      <c r="H23" s="20">
        <f t="shared" si="0"/>
        <v>10416.6</v>
      </c>
    </row>
    <row r="24" spans="1:8" x14ac:dyDescent="0.25">
      <c r="A24" s="14">
        <v>8</v>
      </c>
      <c r="B24" s="15">
        <v>430096</v>
      </c>
      <c r="C24" s="16" t="s">
        <v>21</v>
      </c>
      <c r="D24" s="17" t="s">
        <v>13</v>
      </c>
      <c r="E24" s="17" t="s">
        <v>14</v>
      </c>
      <c r="F24" s="18">
        <v>50</v>
      </c>
      <c r="G24" s="19">
        <v>520.83000000000004</v>
      </c>
      <c r="H24" s="20">
        <f t="shared" si="0"/>
        <v>26041.500000000004</v>
      </c>
    </row>
    <row r="25" spans="1:8" x14ac:dyDescent="0.25">
      <c r="A25" s="14">
        <v>9</v>
      </c>
      <c r="B25" s="15">
        <v>430105</v>
      </c>
      <c r="C25" s="16" t="s">
        <v>22</v>
      </c>
      <c r="D25" s="17" t="s">
        <v>13</v>
      </c>
      <c r="E25" s="17" t="s">
        <v>14</v>
      </c>
      <c r="F25" s="18">
        <v>25</v>
      </c>
      <c r="G25" s="19">
        <v>457.3</v>
      </c>
      <c r="H25" s="20">
        <f t="shared" si="0"/>
        <v>11432.5</v>
      </c>
    </row>
    <row r="26" spans="1:8" x14ac:dyDescent="0.25">
      <c r="A26" s="14">
        <v>10</v>
      </c>
      <c r="B26" s="15">
        <v>430116</v>
      </c>
      <c r="C26" s="16" t="s">
        <v>23</v>
      </c>
      <c r="D26" s="17" t="s">
        <v>13</v>
      </c>
      <c r="E26" s="17" t="s">
        <v>14</v>
      </c>
      <c r="F26" s="18">
        <v>20</v>
      </c>
      <c r="G26" s="19">
        <v>520.83000000000004</v>
      </c>
      <c r="H26" s="20">
        <f t="shared" si="0"/>
        <v>10416.6</v>
      </c>
    </row>
    <row r="27" spans="1:8" x14ac:dyDescent="0.25">
      <c r="A27" s="14">
        <v>11</v>
      </c>
      <c r="B27" s="15">
        <v>430121</v>
      </c>
      <c r="C27" s="16" t="s">
        <v>24</v>
      </c>
      <c r="D27" s="17" t="s">
        <v>13</v>
      </c>
      <c r="E27" s="17" t="s">
        <v>14</v>
      </c>
      <c r="F27" s="18">
        <v>30</v>
      </c>
      <c r="G27" s="19">
        <v>520.83000000000004</v>
      </c>
      <c r="H27" s="20">
        <f t="shared" si="0"/>
        <v>15624.900000000001</v>
      </c>
    </row>
    <row r="28" spans="1:8" x14ac:dyDescent="0.25">
      <c r="A28" s="14">
        <v>12</v>
      </c>
      <c r="B28" s="15">
        <v>430129</v>
      </c>
      <c r="C28" s="16" t="s">
        <v>25</v>
      </c>
      <c r="D28" s="17" t="s">
        <v>13</v>
      </c>
      <c r="E28" s="17" t="s">
        <v>14</v>
      </c>
      <c r="F28" s="18">
        <v>15</v>
      </c>
      <c r="G28" s="19">
        <v>457.3</v>
      </c>
      <c r="H28" s="20">
        <f t="shared" si="0"/>
        <v>6859.5</v>
      </c>
    </row>
    <row r="29" spans="1:8" x14ac:dyDescent="0.25">
      <c r="A29" s="14">
        <v>13</v>
      </c>
      <c r="B29" s="15">
        <v>430132</v>
      </c>
      <c r="C29" s="16" t="s">
        <v>26</v>
      </c>
      <c r="D29" s="17" t="s">
        <v>13</v>
      </c>
      <c r="E29" s="17" t="s">
        <v>14</v>
      </c>
      <c r="F29" s="18">
        <v>25</v>
      </c>
      <c r="G29" s="19">
        <v>457.3</v>
      </c>
      <c r="H29" s="20">
        <f t="shared" si="0"/>
        <v>11432.5</v>
      </c>
    </row>
    <row r="30" spans="1:8" x14ac:dyDescent="0.25">
      <c r="A30" s="14">
        <v>14</v>
      </c>
      <c r="B30" s="15">
        <v>430135</v>
      </c>
      <c r="C30" s="16" t="s">
        <v>27</v>
      </c>
      <c r="D30" s="17" t="s">
        <v>13</v>
      </c>
      <c r="E30" s="17" t="s">
        <v>14</v>
      </c>
      <c r="F30" s="18">
        <v>172</v>
      </c>
      <c r="G30" s="19">
        <v>520.83000000000004</v>
      </c>
      <c r="H30" s="20">
        <f t="shared" si="0"/>
        <v>89582.760000000009</v>
      </c>
    </row>
    <row r="31" spans="1:8" x14ac:dyDescent="0.25">
      <c r="A31" s="14">
        <v>15</v>
      </c>
      <c r="B31" s="15">
        <v>430162</v>
      </c>
      <c r="C31" s="16" t="s">
        <v>28</v>
      </c>
      <c r="D31" s="17" t="s">
        <v>13</v>
      </c>
      <c r="E31" s="17" t="s">
        <v>14</v>
      </c>
      <c r="F31" s="18">
        <v>7</v>
      </c>
      <c r="G31" s="19">
        <v>520.83000000000004</v>
      </c>
      <c r="H31" s="20">
        <f t="shared" si="0"/>
        <v>3645.8100000000004</v>
      </c>
    </row>
    <row r="32" spans="1:8" x14ac:dyDescent="0.25">
      <c r="A32" s="14">
        <v>16</v>
      </c>
      <c r="B32" s="15">
        <v>430165</v>
      </c>
      <c r="C32" s="16" t="s">
        <v>29</v>
      </c>
      <c r="D32" s="17" t="s">
        <v>13</v>
      </c>
      <c r="E32" s="17" t="s">
        <v>14</v>
      </c>
      <c r="F32" s="18">
        <v>10</v>
      </c>
      <c r="G32" s="19">
        <v>457.3</v>
      </c>
      <c r="H32" s="20">
        <f t="shared" si="0"/>
        <v>4573</v>
      </c>
    </row>
    <row r="33" spans="1:8" x14ac:dyDescent="0.25">
      <c r="A33" s="14">
        <v>17</v>
      </c>
      <c r="B33" s="15">
        <v>430167</v>
      </c>
      <c r="C33" s="16" t="s">
        <v>30</v>
      </c>
      <c r="D33" s="17" t="s">
        <v>13</v>
      </c>
      <c r="E33" s="17" t="s">
        <v>14</v>
      </c>
      <c r="F33" s="18">
        <v>20</v>
      </c>
      <c r="G33" s="19">
        <v>520.83000000000004</v>
      </c>
      <c r="H33" s="20">
        <f t="shared" si="0"/>
        <v>10416.6</v>
      </c>
    </row>
    <row r="34" spans="1:8" x14ac:dyDescent="0.25">
      <c r="A34" s="14">
        <v>18</v>
      </c>
      <c r="B34" s="15">
        <v>430173</v>
      </c>
      <c r="C34" s="16" t="s">
        <v>31</v>
      </c>
      <c r="D34" s="17" t="s">
        <v>13</v>
      </c>
      <c r="E34" s="17" t="s">
        <v>14</v>
      </c>
      <c r="F34" s="18">
        <v>40</v>
      </c>
      <c r="G34" s="19">
        <v>457.3</v>
      </c>
      <c r="H34" s="20">
        <f t="shared" si="0"/>
        <v>18292</v>
      </c>
    </row>
    <row r="35" spans="1:8" x14ac:dyDescent="0.25">
      <c r="A35" s="14">
        <v>19</v>
      </c>
      <c r="B35" s="15">
        <v>430179</v>
      </c>
      <c r="C35" s="16" t="s">
        <v>32</v>
      </c>
      <c r="D35" s="17" t="s">
        <v>13</v>
      </c>
      <c r="E35" s="17" t="s">
        <v>14</v>
      </c>
      <c r="F35" s="18">
        <v>30</v>
      </c>
      <c r="G35" s="19">
        <v>520.83000000000004</v>
      </c>
      <c r="H35" s="20">
        <f t="shared" si="0"/>
        <v>15624.900000000001</v>
      </c>
    </row>
    <row r="36" spans="1:8" x14ac:dyDescent="0.25">
      <c r="A36" s="14">
        <v>20</v>
      </c>
      <c r="B36" s="15">
        <v>430183</v>
      </c>
      <c r="C36" s="16" t="s">
        <v>33</v>
      </c>
      <c r="D36" s="17" t="s">
        <v>13</v>
      </c>
      <c r="E36" s="17" t="s">
        <v>14</v>
      </c>
      <c r="F36" s="18">
        <v>24</v>
      </c>
      <c r="G36" s="19">
        <v>520.83000000000004</v>
      </c>
      <c r="H36" s="20">
        <f t="shared" si="0"/>
        <v>12499.920000000002</v>
      </c>
    </row>
    <row r="37" spans="1:8" x14ac:dyDescent="0.25">
      <c r="A37" s="14">
        <v>21</v>
      </c>
      <c r="B37" s="15">
        <v>430187</v>
      </c>
      <c r="C37" s="16" t="s">
        <v>34</v>
      </c>
      <c r="D37" s="17" t="s">
        <v>13</v>
      </c>
      <c r="E37" s="17" t="s">
        <v>14</v>
      </c>
      <c r="F37" s="18">
        <v>7</v>
      </c>
      <c r="G37" s="19">
        <v>457.3</v>
      </c>
      <c r="H37" s="20">
        <f t="shared" si="0"/>
        <v>3201.1</v>
      </c>
    </row>
    <row r="38" spans="1:8" x14ac:dyDescent="0.25">
      <c r="A38" s="14">
        <v>22</v>
      </c>
      <c r="B38" s="15">
        <v>430189</v>
      </c>
      <c r="C38" s="16" t="s">
        <v>35</v>
      </c>
      <c r="D38" s="17" t="s">
        <v>13</v>
      </c>
      <c r="E38" s="17" t="s">
        <v>14</v>
      </c>
      <c r="F38" s="18">
        <v>20</v>
      </c>
      <c r="G38" s="19">
        <v>457.3</v>
      </c>
      <c r="H38" s="20">
        <f t="shared" si="0"/>
        <v>9146</v>
      </c>
    </row>
    <row r="39" spans="1:8" x14ac:dyDescent="0.25">
      <c r="A39" s="14">
        <v>23</v>
      </c>
      <c r="B39" s="15">
        <v>430195</v>
      </c>
      <c r="C39" s="16" t="s">
        <v>36</v>
      </c>
      <c r="D39" s="17" t="s">
        <v>13</v>
      </c>
      <c r="E39" s="17" t="s">
        <v>14</v>
      </c>
      <c r="F39" s="18">
        <v>112</v>
      </c>
      <c r="G39" s="19">
        <v>520.83000000000004</v>
      </c>
      <c r="H39" s="20">
        <f t="shared" si="0"/>
        <v>58332.960000000006</v>
      </c>
    </row>
    <row r="40" spans="1:8" x14ac:dyDescent="0.25">
      <c r="A40" s="14">
        <v>24</v>
      </c>
      <c r="B40" s="15">
        <v>430212</v>
      </c>
      <c r="C40" s="16" t="s">
        <v>37</v>
      </c>
      <c r="D40" s="17" t="s">
        <v>13</v>
      </c>
      <c r="E40" s="17" t="s">
        <v>14</v>
      </c>
      <c r="F40" s="18">
        <v>50</v>
      </c>
      <c r="G40" s="19">
        <v>457.3</v>
      </c>
      <c r="H40" s="20">
        <f t="shared" si="0"/>
        <v>22865</v>
      </c>
    </row>
    <row r="41" spans="1:8" x14ac:dyDescent="0.25">
      <c r="A41" s="14">
        <v>25</v>
      </c>
      <c r="B41" s="15">
        <v>430221</v>
      </c>
      <c r="C41" s="16" t="s">
        <v>38</v>
      </c>
      <c r="D41" s="17" t="s">
        <v>13</v>
      </c>
      <c r="E41" s="17" t="s">
        <v>14</v>
      </c>
      <c r="F41" s="18">
        <v>10</v>
      </c>
      <c r="G41" s="19">
        <v>457.3</v>
      </c>
      <c r="H41" s="20">
        <f t="shared" si="0"/>
        <v>4573</v>
      </c>
    </row>
    <row r="42" spans="1:8" x14ac:dyDescent="0.25">
      <c r="A42" s="14">
        <v>26</v>
      </c>
      <c r="B42" s="15">
        <v>430224</v>
      </c>
      <c r="C42" s="16" t="s">
        <v>39</v>
      </c>
      <c r="D42" s="17" t="s">
        <v>13</v>
      </c>
      <c r="E42" s="17" t="s">
        <v>14</v>
      </c>
      <c r="F42" s="18">
        <v>30</v>
      </c>
      <c r="G42" s="19">
        <v>520.83000000000004</v>
      </c>
      <c r="H42" s="20">
        <f t="shared" si="0"/>
        <v>15624.900000000001</v>
      </c>
    </row>
    <row r="43" spans="1:8" x14ac:dyDescent="0.25">
      <c r="A43" s="14">
        <v>27</v>
      </c>
      <c r="B43" s="15">
        <v>430228</v>
      </c>
      <c r="C43" s="16" t="s">
        <v>40</v>
      </c>
      <c r="D43" s="17" t="s">
        <v>13</v>
      </c>
      <c r="E43" s="17" t="s">
        <v>14</v>
      </c>
      <c r="F43" s="18">
        <v>20</v>
      </c>
      <c r="G43" s="19">
        <v>457.3</v>
      </c>
      <c r="H43" s="20">
        <f t="shared" si="0"/>
        <v>9146</v>
      </c>
    </row>
    <row r="44" spans="1:8" x14ac:dyDescent="0.25">
      <c r="A44" s="14">
        <v>28</v>
      </c>
      <c r="B44" s="15">
        <v>430232</v>
      </c>
      <c r="C44" s="16" t="s">
        <v>41</v>
      </c>
      <c r="D44" s="17" t="s">
        <v>13</v>
      </c>
      <c r="E44" s="17" t="s">
        <v>14</v>
      </c>
      <c r="F44" s="18">
        <v>8</v>
      </c>
      <c r="G44" s="19">
        <v>457.3</v>
      </c>
      <c r="H44" s="20">
        <f t="shared" si="0"/>
        <v>3658.4</v>
      </c>
    </row>
    <row r="45" spans="1:8" x14ac:dyDescent="0.25">
      <c r="A45" s="14">
        <v>29</v>
      </c>
      <c r="B45" s="15">
        <v>430249</v>
      </c>
      <c r="C45" s="16" t="s">
        <v>42</v>
      </c>
      <c r="D45" s="17" t="s">
        <v>13</v>
      </c>
      <c r="E45" s="17" t="s">
        <v>14</v>
      </c>
      <c r="F45" s="18">
        <v>30</v>
      </c>
      <c r="G45" s="19">
        <v>457.3</v>
      </c>
      <c r="H45" s="20">
        <f t="shared" si="0"/>
        <v>13719</v>
      </c>
    </row>
    <row r="46" spans="1:8" x14ac:dyDescent="0.25">
      <c r="A46" s="14">
        <v>30</v>
      </c>
      <c r="B46" s="15">
        <v>430256</v>
      </c>
      <c r="C46" s="16" t="s">
        <v>43</v>
      </c>
      <c r="D46" s="17" t="s">
        <v>13</v>
      </c>
      <c r="E46" s="17" t="s">
        <v>14</v>
      </c>
      <c r="F46" s="18">
        <v>5</v>
      </c>
      <c r="G46" s="19">
        <v>457.3</v>
      </c>
      <c r="H46" s="20">
        <f t="shared" si="0"/>
        <v>2286.5</v>
      </c>
    </row>
    <row r="47" spans="1:8" x14ac:dyDescent="0.25">
      <c r="A47" s="14">
        <v>31</v>
      </c>
      <c r="B47" s="15">
        <v>430260</v>
      </c>
      <c r="C47" s="16" t="s">
        <v>44</v>
      </c>
      <c r="D47" s="17" t="s">
        <v>13</v>
      </c>
      <c r="E47" s="17" t="s">
        <v>14</v>
      </c>
      <c r="F47" s="18">
        <v>25</v>
      </c>
      <c r="G47" s="19">
        <v>457.3</v>
      </c>
      <c r="H47" s="20">
        <f t="shared" si="0"/>
        <v>11432.5</v>
      </c>
    </row>
    <row r="48" spans="1:8" x14ac:dyDescent="0.25">
      <c r="A48" s="14">
        <v>32</v>
      </c>
      <c r="B48" s="15">
        <v>430273</v>
      </c>
      <c r="C48" s="16" t="s">
        <v>45</v>
      </c>
      <c r="D48" s="17" t="s">
        <v>13</v>
      </c>
      <c r="E48" s="17" t="s">
        <v>14</v>
      </c>
      <c r="F48" s="18">
        <v>10</v>
      </c>
      <c r="G48" s="19">
        <v>520.83000000000004</v>
      </c>
      <c r="H48" s="20">
        <f t="shared" si="0"/>
        <v>5208.3</v>
      </c>
    </row>
    <row r="49" spans="1:8" x14ac:dyDescent="0.25">
      <c r="A49" s="14">
        <v>33</v>
      </c>
      <c r="B49" s="15">
        <v>430276</v>
      </c>
      <c r="C49" s="16" t="s">
        <v>46</v>
      </c>
      <c r="D49" s="17" t="s">
        <v>13</v>
      </c>
      <c r="E49" s="17" t="s">
        <v>14</v>
      </c>
      <c r="F49" s="18">
        <v>15</v>
      </c>
      <c r="G49" s="19">
        <v>457.3</v>
      </c>
      <c r="H49" s="20">
        <f t="shared" si="0"/>
        <v>6859.5</v>
      </c>
    </row>
    <row r="50" spans="1:8" x14ac:dyDescent="0.25">
      <c r="A50" s="14">
        <v>34</v>
      </c>
      <c r="B50" s="15">
        <v>430285</v>
      </c>
      <c r="C50" s="16" t="s">
        <v>47</v>
      </c>
      <c r="D50" s="17" t="s">
        <v>13</v>
      </c>
      <c r="E50" s="17" t="s">
        <v>14</v>
      </c>
      <c r="F50" s="18">
        <v>40</v>
      </c>
      <c r="G50" s="19">
        <v>457.3</v>
      </c>
      <c r="H50" s="20">
        <f t="shared" si="0"/>
        <v>18292</v>
      </c>
    </row>
    <row r="51" spans="1:8" x14ac:dyDescent="0.25">
      <c r="A51" s="14">
        <v>35</v>
      </c>
      <c r="B51" s="15">
        <v>430308</v>
      </c>
      <c r="C51" s="16" t="s">
        <v>48</v>
      </c>
      <c r="D51" s="17" t="s">
        <v>13</v>
      </c>
      <c r="E51" s="17" t="s">
        <v>14</v>
      </c>
      <c r="F51" s="18">
        <v>400</v>
      </c>
      <c r="G51" s="19">
        <v>520.83000000000004</v>
      </c>
      <c r="H51" s="20">
        <f t="shared" si="0"/>
        <v>208332.00000000003</v>
      </c>
    </row>
    <row r="52" spans="1:8" x14ac:dyDescent="0.25">
      <c r="A52" s="14">
        <v>36</v>
      </c>
      <c r="B52" s="15">
        <v>430324</v>
      </c>
      <c r="C52" s="16" t="s">
        <v>60</v>
      </c>
      <c r="D52" s="17" t="s">
        <v>13</v>
      </c>
      <c r="E52" s="17" t="s">
        <v>14</v>
      </c>
      <c r="F52" s="18">
        <v>20</v>
      </c>
      <c r="G52" s="19">
        <v>457.3</v>
      </c>
      <c r="H52" s="20">
        <f t="shared" si="0"/>
        <v>9146</v>
      </c>
    </row>
    <row r="53" spans="1:8" x14ac:dyDescent="0.25">
      <c r="A53" s="14">
        <v>37</v>
      </c>
      <c r="B53" s="15">
        <v>430325</v>
      </c>
      <c r="C53" s="16" t="s">
        <v>49</v>
      </c>
      <c r="D53" s="17" t="s">
        <v>13</v>
      </c>
      <c r="E53" s="17" t="s">
        <v>14</v>
      </c>
      <c r="F53" s="18">
        <v>150</v>
      </c>
      <c r="G53" s="19">
        <v>520.83000000000004</v>
      </c>
      <c r="H53" s="20">
        <f t="shared" si="0"/>
        <v>78124.5</v>
      </c>
    </row>
    <row r="54" spans="1:8" x14ac:dyDescent="0.25">
      <c r="A54" s="14">
        <v>38</v>
      </c>
      <c r="B54" s="15">
        <v>430331</v>
      </c>
      <c r="C54" s="16" t="s">
        <v>50</v>
      </c>
      <c r="D54" s="17" t="s">
        <v>13</v>
      </c>
      <c r="E54" s="17" t="s">
        <v>14</v>
      </c>
      <c r="F54" s="18">
        <v>45</v>
      </c>
      <c r="G54" s="19">
        <v>457.3</v>
      </c>
      <c r="H54" s="20">
        <f t="shared" si="0"/>
        <v>20578.5</v>
      </c>
    </row>
    <row r="55" spans="1:8" x14ac:dyDescent="0.25">
      <c r="A55" s="14">
        <v>39</v>
      </c>
      <c r="B55" s="15">
        <v>430333</v>
      </c>
      <c r="C55" s="16" t="s">
        <v>51</v>
      </c>
      <c r="D55" s="17" t="s">
        <v>13</v>
      </c>
      <c r="E55" s="17" t="s">
        <v>14</v>
      </c>
      <c r="F55" s="18">
        <v>190</v>
      </c>
      <c r="G55" s="19">
        <v>520.83000000000004</v>
      </c>
      <c r="H55" s="20">
        <f t="shared" si="0"/>
        <v>98957.700000000012</v>
      </c>
    </row>
    <row r="56" spans="1:8" x14ac:dyDescent="0.25">
      <c r="A56" s="14">
        <v>40</v>
      </c>
      <c r="B56" s="15">
        <v>430350</v>
      </c>
      <c r="C56" s="16" t="s">
        <v>52</v>
      </c>
      <c r="D56" s="17" t="s">
        <v>13</v>
      </c>
      <c r="E56" s="17" t="s">
        <v>14</v>
      </c>
      <c r="F56" s="18">
        <v>90</v>
      </c>
      <c r="G56" s="19">
        <v>520.83000000000004</v>
      </c>
      <c r="H56" s="20">
        <f>F56*G56</f>
        <v>46874.700000000004</v>
      </c>
    </row>
    <row r="57" spans="1:8" x14ac:dyDescent="0.25">
      <c r="A57" s="14">
        <v>41</v>
      </c>
      <c r="B57" s="15">
        <v>430351</v>
      </c>
      <c r="C57" s="16" t="s">
        <v>61</v>
      </c>
      <c r="D57" s="17" t="s">
        <v>13</v>
      </c>
      <c r="E57" s="17" t="s">
        <v>14</v>
      </c>
      <c r="F57" s="18">
        <v>10</v>
      </c>
      <c r="G57" s="19">
        <v>520.83000000000004</v>
      </c>
      <c r="H57" s="20">
        <f>F57*G57</f>
        <v>5208.3</v>
      </c>
    </row>
    <row r="58" spans="1:8" x14ac:dyDescent="0.25">
      <c r="A58" s="14">
        <v>42</v>
      </c>
      <c r="B58" s="15">
        <v>430386</v>
      </c>
      <c r="C58" s="16" t="s">
        <v>53</v>
      </c>
      <c r="D58" s="17" t="s">
        <v>13</v>
      </c>
      <c r="E58" s="17" t="s">
        <v>14</v>
      </c>
      <c r="F58" s="18">
        <v>155</v>
      </c>
      <c r="G58" s="19">
        <v>520.83000000000004</v>
      </c>
      <c r="H58" s="20">
        <f t="shared" si="0"/>
        <v>80728.650000000009</v>
      </c>
    </row>
    <row r="59" spans="1:8" x14ac:dyDescent="0.25">
      <c r="A59" s="21" t="s">
        <v>54</v>
      </c>
      <c r="B59" s="21"/>
      <c r="C59" s="21"/>
      <c r="D59" s="21"/>
      <c r="E59" s="21"/>
      <c r="F59" s="22">
        <f>SUM(F17:F58)</f>
        <v>2435</v>
      </c>
      <c r="G59" s="23"/>
      <c r="H59" s="24">
        <f>SUM(H17:H58)</f>
        <v>1241538.45</v>
      </c>
    </row>
    <row r="60" spans="1:8" x14ac:dyDescent="0.25">
      <c r="A60" s="30" t="s">
        <v>59</v>
      </c>
    </row>
  </sheetData>
  <mergeCells count="1">
    <mergeCell ref="A14:H14"/>
  </mergeCells>
  <conditionalFormatting sqref="F10:F12">
    <cfRule type="cellIs" dxfId="1" priority="4" operator="greaterThan">
      <formula>0</formula>
    </cfRule>
  </conditionalFormatting>
  <conditionalFormatting sqref="F9">
    <cfRule type="cellIs" dxfId="0" priority="3" operator="greaterThan">
      <formula>0</formula>
    </cfRule>
  </conditionalFormatting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Доабортное конс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2023-03-28T05:29:21Z</cp:lastPrinted>
  <dcterms:created xsi:type="dcterms:W3CDTF">2023-03-27T06:29:58Z</dcterms:created>
  <dcterms:modified xsi:type="dcterms:W3CDTF">2023-07-06T13:51:44Z</dcterms:modified>
</cp:coreProperties>
</file>